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Лист1!$A$2:$M$12</definedName>
  </definedNames>
  <calcPr calcId="14562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11" i="1"/>
  <c r="I10" i="1"/>
  <c r="I4" i="1"/>
  <c r="I5" i="1"/>
  <c r="I6" i="1"/>
  <c r="I7" i="1"/>
  <c r="I8" i="1"/>
  <c r="I3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3" i="1"/>
  <c r="L21" i="1" s="1"/>
  <c r="S4" i="1" l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3" i="1"/>
  <c r="T3" i="1" s="1"/>
</calcChain>
</file>

<file path=xl/sharedStrings.xml><?xml version="1.0" encoding="utf-8"?>
<sst xmlns="http://schemas.openxmlformats.org/spreadsheetml/2006/main" count="108" uniqueCount="44">
  <si>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</si>
  <si>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</si>
  <si>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</si>
  <si>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</si>
  <si>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</si>
  <si>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</si>
  <si>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</si>
  <si>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</si>
  <si>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</si>
  <si>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</si>
  <si>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</si>
  <si>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</si>
  <si>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</si>
  <si>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</si>
  <si>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</si>
  <si>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</si>
  <si>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</si>
  <si>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</si>
  <si>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</si>
  <si>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ШТ</t>
  </si>
  <si>
    <t>Агойский-2</t>
  </si>
  <si>
    <t>Лот 29.22 УСМТР (ДЕЛИМЫЙ)</t>
  </si>
  <si>
    <t>1322146</t>
  </si>
  <si>
    <t>1322147</t>
  </si>
  <si>
    <t>1322150</t>
  </si>
  <si>
    <t>1327192</t>
  </si>
  <si>
    <t>1435832</t>
  </si>
  <si>
    <t>1463990</t>
  </si>
  <si>
    <t>1505821</t>
  </si>
  <si>
    <t>1508472</t>
  </si>
  <si>
    <t>1508723</t>
  </si>
  <si>
    <t>1508725</t>
  </si>
  <si>
    <t>1508726</t>
  </si>
  <si>
    <t>Фланец стальной приварной встык 2-500-25 ст15Х5М</t>
  </si>
  <si>
    <t>Фланец стальной приварной встык 2-500-40 ст15Х5М</t>
  </si>
  <si>
    <t>Фланец стальной приварной встык 3-500-25 ст15Х5М</t>
  </si>
  <si>
    <t>Фланец приварной встык WN CL DN600 класс 600 RTJ ASTM А182 F5</t>
  </si>
  <si>
    <t>Фланец 1-500-10-15х5М</t>
  </si>
  <si>
    <t>Фланец стальной плоский приварной 1-1000-2,5 ст20</t>
  </si>
  <si>
    <t>Фланец 18" Class 600 RTJ F5</t>
  </si>
  <si>
    <t>Фланец приварной встык WN CL600 RTJ DN150-159х8 ASTM A182 Gr.F5</t>
  </si>
  <si>
    <t>Фланец приварной встык WN CL600 RTJ DN300-325х14 Gr.F5</t>
  </si>
  <si>
    <t>Фланец приварной встык WN CL600 RTJ DN200-219х12</t>
  </si>
  <si>
    <t>Фланец приварной встык WN CL300 LF DN450-457х11,13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</si>
</sst>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workbookViewId="0">
      <selection activeCell="J1" sqref="J1:K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21</v>
      </c>
      <c r="L1" s="1"/>
    </row>
    <row r="2" spans="1:21" ht="45" x14ac:dyDescent="0.25">
      <c r="A2" s="16" t="s">
        <v>11</v>
      </c>
      <c r="B2" s="16" t="s">
        <v>0</v>
      </c>
      <c r="C2" s="17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7</v>
      </c>
      <c r="I2" s="16" t="s">
        <v>6</v>
      </c>
      <c r="J2" s="17" t="s">
        <v>17</v>
      </c>
      <c r="K2" s="17" t="s">
        <v>18</v>
      </c>
      <c r="L2" s="16" t="s">
        <v>8</v>
      </c>
      <c r="M2" s="16" t="s">
        <v>9</v>
      </c>
      <c r="N2" s="15" t="s">
        <v>16</v>
      </c>
      <c r="Q2" t="s">
        <v>13</v>
      </c>
      <c r="R2" t="s">
        <v>12</v>
      </c>
      <c r="U2" t="s">
        <v>14</v>
      </c>
    </row>
    <row r="3" spans="1:21" s="9" customFormat="1" ht="30" x14ac:dyDescent="0.25">
      <c r="A3" s="3">
        <v>1</v>
      </c>
      <c r="B3" s="4" t="s">
        <v>22</v>
      </c>
      <c r="C3" s="11" t="s">
        <v>33</v>
      </c>
      <c r="D3" s="5"/>
      <c r="E3" s="5"/>
      <c r="F3" s="4" t="s">
        <v>10</v>
      </c>
      <c r="G3" s="4" t="s">
        <v>19</v>
      </c>
      <c r="H3" s="6">
        <v>1</v>
      </c>
      <c r="I3" s="12">
        <f>J3</f>
        <v>92886</v>
      </c>
      <c r="J3" s="12">
        <v>92886</v>
      </c>
      <c r="K3" s="7"/>
      <c r="L3" s="7">
        <f>H3*I3</f>
        <v>92886</v>
      </c>
      <c r="M3" s="8">
        <v>41390</v>
      </c>
      <c r="N3" s="4" t="s">
        <v>15</v>
      </c>
      <c r="Q3" s="13">
        <v>4</v>
      </c>
      <c r="R3" s="12">
        <v>145803.9</v>
      </c>
      <c r="S3" s="9">
        <f>R3*40/(100)</f>
        <v>58321.56</v>
      </c>
      <c r="T3" s="14">
        <f>R3-S3</f>
        <v>87482.34</v>
      </c>
      <c r="U3" s="2">
        <v>27847.1</v>
      </c>
    </row>
    <row r="4" spans="1:21" s="9" customFormat="1" ht="30" x14ac:dyDescent="0.25">
      <c r="A4" s="3">
        <v>2</v>
      </c>
      <c r="B4" s="4" t="s">
        <v>23</v>
      </c>
      <c r="C4" s="11" t="s">
        <v>34</v>
      </c>
      <c r="D4" s="5"/>
      <c r="E4" s="5"/>
      <c r="F4" s="4" t="s">
        <v>10</v>
      </c>
      <c r="G4" s="4" t="s">
        <v>19</v>
      </c>
      <c r="H4" s="6">
        <v>2</v>
      </c>
      <c r="I4" s="12">
        <f t="shared" ref="I4:I8" si="0">J4</f>
        <v>20689.990000000002</v>
      </c>
      <c r="J4" s="12">
        <v>20689.990000000002</v>
      </c>
      <c r="K4" s="7"/>
      <c r="L4" s="7">
        <f t="shared" ref="L4:L20" si="1">H4*I4</f>
        <v>41379.980000000003</v>
      </c>
      <c r="M4" s="8">
        <v>41400</v>
      </c>
      <c r="N4" s="4" t="s">
        <v>15</v>
      </c>
      <c r="Q4" s="13">
        <v>4</v>
      </c>
      <c r="R4" s="12">
        <v>185932.2</v>
      </c>
      <c r="S4" s="9">
        <f t="shared" ref="S4:S12" si="2">R4*40/(100)</f>
        <v>74372.88</v>
      </c>
      <c r="T4" s="14">
        <f t="shared" ref="T4:T12" si="3">R4-S4</f>
        <v>111559.32</v>
      </c>
      <c r="U4" s="2">
        <v>27847.1</v>
      </c>
    </row>
    <row r="5" spans="1:21" s="9" customFormat="1" ht="30" x14ac:dyDescent="0.25">
      <c r="A5" s="3">
        <v>3</v>
      </c>
      <c r="B5" s="4" t="s">
        <v>23</v>
      </c>
      <c r="C5" s="11" t="s">
        <v>34</v>
      </c>
      <c r="D5" s="5"/>
      <c r="E5" s="5"/>
      <c r="F5" s="4" t="s">
        <v>10</v>
      </c>
      <c r="G5" s="4" t="s">
        <v>19</v>
      </c>
      <c r="H5" s="6">
        <v>2</v>
      </c>
      <c r="I5" s="12">
        <f t="shared" si="0"/>
        <v>20689.990000000002</v>
      </c>
      <c r="J5" s="12">
        <v>20689.990000000002</v>
      </c>
      <c r="K5" s="7"/>
      <c r="L5" s="7">
        <f t="shared" si="1"/>
        <v>41379.980000000003</v>
      </c>
      <c r="M5" s="8">
        <v>41158</v>
      </c>
      <c r="N5" s="4" t="s">
        <v>15</v>
      </c>
      <c r="Q5" s="13">
        <v>4</v>
      </c>
      <c r="R5" s="12">
        <v>227800</v>
      </c>
      <c r="S5" s="9">
        <f t="shared" si="2"/>
        <v>91120</v>
      </c>
      <c r="T5" s="14">
        <f t="shared" si="3"/>
        <v>136680</v>
      </c>
      <c r="U5" s="2">
        <v>160118</v>
      </c>
    </row>
    <row r="6" spans="1:21" s="9" customFormat="1" ht="30" x14ac:dyDescent="0.25">
      <c r="A6" s="3">
        <v>4</v>
      </c>
      <c r="B6" s="4" t="s">
        <v>23</v>
      </c>
      <c r="C6" s="11" t="s">
        <v>34</v>
      </c>
      <c r="D6" s="5"/>
      <c r="E6" s="5"/>
      <c r="F6" s="4" t="s">
        <v>10</v>
      </c>
      <c r="G6" s="4" t="s">
        <v>19</v>
      </c>
      <c r="H6" s="6">
        <v>1</v>
      </c>
      <c r="I6" s="12">
        <f t="shared" si="0"/>
        <v>20689.990000000002</v>
      </c>
      <c r="J6" s="12">
        <v>20689.990000000002</v>
      </c>
      <c r="K6" s="7"/>
      <c r="L6" s="7">
        <f t="shared" si="1"/>
        <v>20689.990000000002</v>
      </c>
      <c r="M6" s="8">
        <v>41540</v>
      </c>
      <c r="N6" s="4" t="s">
        <v>15</v>
      </c>
      <c r="Q6" s="13">
        <v>4</v>
      </c>
      <c r="R6" s="12">
        <v>326268</v>
      </c>
      <c r="S6" s="9">
        <f t="shared" si="2"/>
        <v>130507.2</v>
      </c>
      <c r="T6" s="14">
        <f t="shared" si="3"/>
        <v>195760.8</v>
      </c>
      <c r="U6" s="2">
        <v>226069</v>
      </c>
    </row>
    <row r="7" spans="1:21" s="9" customFormat="1" ht="30" x14ac:dyDescent="0.25">
      <c r="A7" s="3">
        <v>5</v>
      </c>
      <c r="B7" s="4" t="s">
        <v>24</v>
      </c>
      <c r="C7" s="11" t="s">
        <v>35</v>
      </c>
      <c r="D7" s="5"/>
      <c r="E7" s="5"/>
      <c r="F7" s="4" t="s">
        <v>10</v>
      </c>
      <c r="G7" s="4" t="s">
        <v>19</v>
      </c>
      <c r="H7" s="6">
        <v>1</v>
      </c>
      <c r="I7" s="12">
        <f t="shared" si="0"/>
        <v>61796</v>
      </c>
      <c r="J7" s="12">
        <v>61796</v>
      </c>
      <c r="K7" s="7"/>
      <c r="L7" s="7">
        <f t="shared" si="1"/>
        <v>61796</v>
      </c>
      <c r="M7" s="8">
        <v>41400</v>
      </c>
      <c r="N7" s="4" t="s">
        <v>15</v>
      </c>
      <c r="Q7" s="13">
        <v>4</v>
      </c>
      <c r="R7" s="12">
        <v>208389.9</v>
      </c>
      <c r="S7" s="9">
        <f t="shared" si="2"/>
        <v>83355.960000000006</v>
      </c>
      <c r="T7" s="14">
        <f t="shared" si="3"/>
        <v>125033.93999999999</v>
      </c>
      <c r="U7" s="2">
        <v>154356</v>
      </c>
    </row>
    <row r="8" spans="1:21" s="9" customFormat="1" ht="30" x14ac:dyDescent="0.25">
      <c r="A8" s="3">
        <v>6</v>
      </c>
      <c r="B8" s="4" t="s">
        <v>24</v>
      </c>
      <c r="C8" s="11" t="s">
        <v>35</v>
      </c>
      <c r="D8" s="5"/>
      <c r="E8" s="5"/>
      <c r="F8" s="4" t="s">
        <v>10</v>
      </c>
      <c r="G8" s="4" t="s">
        <v>19</v>
      </c>
      <c r="H8" s="6">
        <v>1</v>
      </c>
      <c r="I8" s="12">
        <f t="shared" si="0"/>
        <v>61796</v>
      </c>
      <c r="J8" s="12">
        <v>61796</v>
      </c>
      <c r="K8" s="7"/>
      <c r="L8" s="7">
        <f t="shared" si="1"/>
        <v>61796</v>
      </c>
      <c r="M8" s="8">
        <v>41400</v>
      </c>
      <c r="N8" s="4" t="s">
        <v>15</v>
      </c>
      <c r="Q8" s="13">
        <v>4</v>
      </c>
      <c r="R8" s="12">
        <v>208389.9</v>
      </c>
      <c r="S8" s="9">
        <f t="shared" si="2"/>
        <v>83355.960000000006</v>
      </c>
      <c r="T8" s="14">
        <f t="shared" si="3"/>
        <v>125033.93999999999</v>
      </c>
      <c r="U8" s="2">
        <v>154356</v>
      </c>
    </row>
    <row r="9" spans="1:21" s="9" customFormat="1" ht="30" x14ac:dyDescent="0.25">
      <c r="A9" s="3">
        <v>7</v>
      </c>
      <c r="B9" s="4" t="s">
        <v>25</v>
      </c>
      <c r="C9" s="11" t="s">
        <v>36</v>
      </c>
      <c r="D9" s="5"/>
      <c r="E9" s="5"/>
      <c r="F9" s="4" t="s">
        <v>10</v>
      </c>
      <c r="G9" s="4" t="s">
        <v>19</v>
      </c>
      <c r="H9" s="6">
        <v>2</v>
      </c>
      <c r="I9" s="12">
        <v>224720</v>
      </c>
      <c r="J9" s="12">
        <v>318510</v>
      </c>
      <c r="K9" s="7"/>
      <c r="L9" s="7">
        <f t="shared" si="1"/>
        <v>449440</v>
      </c>
      <c r="M9" s="8">
        <v>41400</v>
      </c>
      <c r="N9" s="4" t="s">
        <v>20</v>
      </c>
      <c r="Q9" s="13">
        <v>4</v>
      </c>
      <c r="R9" s="12">
        <v>208389.9</v>
      </c>
      <c r="S9" s="9">
        <f t="shared" si="2"/>
        <v>83355.960000000006</v>
      </c>
      <c r="T9" s="14">
        <f t="shared" si="3"/>
        <v>125033.93999999999</v>
      </c>
      <c r="U9" s="2">
        <v>154356</v>
      </c>
    </row>
    <row r="10" spans="1:21" s="9" customFormat="1" ht="30" x14ac:dyDescent="0.25">
      <c r="A10" s="3">
        <v>8</v>
      </c>
      <c r="B10" s="4" t="s">
        <v>25</v>
      </c>
      <c r="C10" s="11" t="s">
        <v>36</v>
      </c>
      <c r="D10" s="5"/>
      <c r="E10" s="5"/>
      <c r="F10" s="4" t="s">
        <v>10</v>
      </c>
      <c r="G10" s="4" t="s">
        <v>19</v>
      </c>
      <c r="H10" s="6">
        <v>6</v>
      </c>
      <c r="I10" s="12">
        <f>J10</f>
        <v>318510</v>
      </c>
      <c r="J10" s="12">
        <v>318510</v>
      </c>
      <c r="K10" s="7"/>
      <c r="L10" s="7">
        <f t="shared" si="1"/>
        <v>1911060</v>
      </c>
      <c r="M10" s="8">
        <v>41390</v>
      </c>
      <c r="N10" s="4" t="s">
        <v>15</v>
      </c>
      <c r="Q10" s="13">
        <v>4</v>
      </c>
      <c r="R10" s="12">
        <v>294978.65000000002</v>
      </c>
      <c r="S10" s="9">
        <f t="shared" si="2"/>
        <v>117991.46</v>
      </c>
      <c r="T10" s="14">
        <f t="shared" si="3"/>
        <v>176987.19</v>
      </c>
      <c r="U10" s="2">
        <v>216441.67</v>
      </c>
    </row>
    <row r="11" spans="1:21" s="9" customFormat="1" x14ac:dyDescent="0.25">
      <c r="A11" s="3">
        <v>9</v>
      </c>
      <c r="B11" s="4" t="s">
        <v>26</v>
      </c>
      <c r="C11" s="11" t="s">
        <v>37</v>
      </c>
      <c r="D11" s="5"/>
      <c r="E11" s="5"/>
      <c r="F11" s="4" t="s">
        <v>10</v>
      </c>
      <c r="G11" s="4" t="s">
        <v>19</v>
      </c>
      <c r="H11" s="6">
        <v>2</v>
      </c>
      <c r="I11" s="12">
        <f>J11</f>
        <v>11625.5</v>
      </c>
      <c r="J11" s="12">
        <v>11625.5</v>
      </c>
      <c r="K11" s="7"/>
      <c r="L11" s="7">
        <f t="shared" si="1"/>
        <v>23251</v>
      </c>
      <c r="M11" s="8">
        <v>41400</v>
      </c>
      <c r="N11" s="4" t="s">
        <v>15</v>
      </c>
      <c r="Q11" s="13">
        <v>4</v>
      </c>
      <c r="R11" s="12">
        <v>365932.2</v>
      </c>
      <c r="S11" s="9">
        <f t="shared" si="2"/>
        <v>146372.88</v>
      </c>
      <c r="T11" s="14">
        <f t="shared" si="3"/>
        <v>219559.32</v>
      </c>
      <c r="U11" s="2">
        <v>271049</v>
      </c>
    </row>
    <row r="12" spans="1:21" s="9" customFormat="1" x14ac:dyDescent="0.25">
      <c r="A12" s="3">
        <v>10</v>
      </c>
      <c r="B12" s="4" t="s">
        <v>26</v>
      </c>
      <c r="C12" s="11" t="s">
        <v>37</v>
      </c>
      <c r="D12" s="5"/>
      <c r="E12" s="5"/>
      <c r="F12" s="4" t="s">
        <v>10</v>
      </c>
      <c r="G12" s="4" t="s">
        <v>19</v>
      </c>
      <c r="H12" s="6">
        <v>2</v>
      </c>
      <c r="I12" s="12">
        <f t="shared" ref="I12:I20" si="4">J12</f>
        <v>11625.5</v>
      </c>
      <c r="J12" s="12">
        <v>11625.5</v>
      </c>
      <c r="K12" s="7"/>
      <c r="L12" s="7">
        <f t="shared" si="1"/>
        <v>23251</v>
      </c>
      <c r="M12" s="8">
        <v>41400</v>
      </c>
      <c r="N12" s="4" t="s">
        <v>15</v>
      </c>
      <c r="Q12" s="13">
        <v>4</v>
      </c>
      <c r="R12" s="12">
        <v>365932.2</v>
      </c>
      <c r="S12" s="9">
        <f t="shared" si="2"/>
        <v>146372.88</v>
      </c>
      <c r="T12" s="14">
        <f t="shared" si="3"/>
        <v>219559.32</v>
      </c>
      <c r="U12" s="2">
        <v>271049</v>
      </c>
    </row>
    <row r="13" spans="1:21" ht="30" x14ac:dyDescent="0.25">
      <c r="A13" s="3">
        <v>11</v>
      </c>
      <c r="B13" s="4" t="s">
        <v>27</v>
      </c>
      <c r="C13" s="11" t="s">
        <v>38</v>
      </c>
      <c r="D13" s="5"/>
      <c r="E13" s="5"/>
      <c r="F13" s="4" t="s">
        <v>10</v>
      </c>
      <c r="G13" s="4" t="s">
        <v>19</v>
      </c>
      <c r="H13" s="6">
        <v>1</v>
      </c>
      <c r="I13" s="12">
        <f t="shared" si="4"/>
        <v>99324.86</v>
      </c>
      <c r="J13" s="12">
        <v>99324.86</v>
      </c>
      <c r="K13" s="7"/>
      <c r="L13" s="7">
        <f t="shared" si="1"/>
        <v>99324.86</v>
      </c>
      <c r="M13" s="8">
        <v>41158</v>
      </c>
      <c r="N13" s="4" t="s">
        <v>15</v>
      </c>
    </row>
    <row r="14" spans="1:21" ht="30" x14ac:dyDescent="0.25">
      <c r="A14" s="3">
        <v>12</v>
      </c>
      <c r="B14" s="4" t="s">
        <v>27</v>
      </c>
      <c r="C14" s="11" t="s">
        <v>38</v>
      </c>
      <c r="D14" s="5"/>
      <c r="E14" s="5"/>
      <c r="F14" s="4" t="s">
        <v>10</v>
      </c>
      <c r="G14" s="4" t="s">
        <v>19</v>
      </c>
      <c r="H14" s="6">
        <v>6</v>
      </c>
      <c r="I14" s="12">
        <f t="shared" si="4"/>
        <v>99324.86</v>
      </c>
      <c r="J14" s="12">
        <v>99324.86</v>
      </c>
      <c r="K14" s="7"/>
      <c r="L14" s="7">
        <f t="shared" si="1"/>
        <v>595949.16</v>
      </c>
      <c r="M14" s="8">
        <v>40647</v>
      </c>
      <c r="N14" s="4" t="s">
        <v>15</v>
      </c>
    </row>
    <row r="15" spans="1:21" x14ac:dyDescent="0.25">
      <c r="A15" s="3">
        <v>13</v>
      </c>
      <c r="B15" s="4" t="s">
        <v>28</v>
      </c>
      <c r="C15" s="11" t="s">
        <v>39</v>
      </c>
      <c r="D15" s="5"/>
      <c r="E15" s="5"/>
      <c r="F15" s="4" t="s">
        <v>10</v>
      </c>
      <c r="G15" s="4" t="s">
        <v>19</v>
      </c>
      <c r="H15" s="6">
        <v>4</v>
      </c>
      <c r="I15" s="12">
        <f t="shared" si="4"/>
        <v>179626.25</v>
      </c>
      <c r="J15" s="12">
        <v>179626.25</v>
      </c>
      <c r="K15" s="7"/>
      <c r="L15" s="7">
        <f t="shared" si="1"/>
        <v>718505</v>
      </c>
      <c r="M15" s="8">
        <v>41400</v>
      </c>
      <c r="N15" s="4" t="s">
        <v>15</v>
      </c>
    </row>
    <row r="16" spans="1:21" ht="30" x14ac:dyDescent="0.25">
      <c r="A16" s="3">
        <v>14</v>
      </c>
      <c r="B16" s="4" t="s">
        <v>29</v>
      </c>
      <c r="C16" s="11" t="s">
        <v>40</v>
      </c>
      <c r="D16" s="5"/>
      <c r="E16" s="5"/>
      <c r="F16" s="4" t="s">
        <v>10</v>
      </c>
      <c r="G16" s="4" t="s">
        <v>19</v>
      </c>
      <c r="H16" s="6">
        <v>1</v>
      </c>
      <c r="I16" s="12">
        <f t="shared" si="4"/>
        <v>23003</v>
      </c>
      <c r="J16" s="12">
        <v>23003</v>
      </c>
      <c r="K16" s="7"/>
      <c r="L16" s="7">
        <f t="shared" si="1"/>
        <v>23003</v>
      </c>
      <c r="M16" s="8">
        <v>41400</v>
      </c>
      <c r="N16" s="4" t="s">
        <v>15</v>
      </c>
    </row>
    <row r="17" spans="1:14" ht="30" x14ac:dyDescent="0.25">
      <c r="A17" s="3">
        <v>15</v>
      </c>
      <c r="B17" s="4" t="s">
        <v>30</v>
      </c>
      <c r="C17" s="11" t="s">
        <v>41</v>
      </c>
      <c r="D17" s="5"/>
      <c r="E17" s="5"/>
      <c r="F17" s="4" t="s">
        <v>10</v>
      </c>
      <c r="G17" s="4" t="s">
        <v>19</v>
      </c>
      <c r="H17" s="6">
        <v>9</v>
      </c>
      <c r="I17" s="12">
        <f t="shared" si="4"/>
        <v>75084.89</v>
      </c>
      <c r="J17" s="12">
        <v>75084.89</v>
      </c>
      <c r="K17" s="7"/>
      <c r="L17" s="7">
        <f t="shared" si="1"/>
        <v>675764.01</v>
      </c>
      <c r="M17" s="8">
        <v>41064</v>
      </c>
      <c r="N17" s="4" t="s">
        <v>20</v>
      </c>
    </row>
    <row r="18" spans="1:14" ht="30" x14ac:dyDescent="0.25">
      <c r="A18" s="3">
        <v>16</v>
      </c>
      <c r="B18" s="4" t="s">
        <v>31</v>
      </c>
      <c r="C18" s="11" t="s">
        <v>42</v>
      </c>
      <c r="D18" s="5"/>
      <c r="E18" s="5"/>
      <c r="F18" s="4" t="s">
        <v>10</v>
      </c>
      <c r="G18" s="4" t="s">
        <v>19</v>
      </c>
      <c r="H18" s="6">
        <v>9</v>
      </c>
      <c r="I18" s="12">
        <f t="shared" si="4"/>
        <v>38880.78</v>
      </c>
      <c r="J18" s="12">
        <v>38880.78</v>
      </c>
      <c r="K18" s="7"/>
      <c r="L18" s="7">
        <f t="shared" si="1"/>
        <v>349927.02</v>
      </c>
      <c r="M18" s="8">
        <v>41064</v>
      </c>
      <c r="N18" s="4" t="s">
        <v>20</v>
      </c>
    </row>
    <row r="19" spans="1:14" ht="30" x14ac:dyDescent="0.25">
      <c r="A19" s="3">
        <v>17</v>
      </c>
      <c r="B19" s="4" t="s">
        <v>32</v>
      </c>
      <c r="C19" s="11" t="s">
        <v>43</v>
      </c>
      <c r="D19" s="5"/>
      <c r="E19" s="5"/>
      <c r="F19" s="4" t="s">
        <v>10</v>
      </c>
      <c r="G19" s="4" t="s">
        <v>19</v>
      </c>
      <c r="H19" s="6">
        <v>2</v>
      </c>
      <c r="I19" s="12">
        <f t="shared" si="4"/>
        <v>135439</v>
      </c>
      <c r="J19" s="12">
        <v>135439</v>
      </c>
      <c r="K19" s="7"/>
      <c r="L19" s="7">
        <f t="shared" si="1"/>
        <v>270878</v>
      </c>
      <c r="M19" s="8">
        <v>41400</v>
      </c>
      <c r="N19" s="4" t="s">
        <v>20</v>
      </c>
    </row>
    <row r="20" spans="1:14" ht="30" x14ac:dyDescent="0.25">
      <c r="A20" s="3">
        <v>18</v>
      </c>
      <c r="B20" s="4" t="s">
        <v>32</v>
      </c>
      <c r="C20" s="11" t="s">
        <v>43</v>
      </c>
      <c r="D20" s="5"/>
      <c r="E20" s="5"/>
      <c r="F20" s="4" t="s">
        <v>10</v>
      </c>
      <c r="G20" s="4" t="s">
        <v>19</v>
      </c>
      <c r="H20" s="6">
        <v>1</v>
      </c>
      <c r="I20" s="12">
        <f t="shared" si="4"/>
        <v>135439</v>
      </c>
      <c r="J20" s="12">
        <v>135439</v>
      </c>
      <c r="K20" s="7"/>
      <c r="L20" s="7">
        <f t="shared" si="1"/>
        <v>135439</v>
      </c>
      <c r="M20" s="8">
        <v>41400</v>
      </c>
      <c r="N20" s="4" t="s">
        <v>15</v>
      </c>
    </row>
    <row r="21" spans="1:14" x14ac:dyDescent="0.25">
      <c r="L21" s="2">
        <f>SUM(L3:L20)</f>
        <v>5595720</v>
      </c>
    </row>
  </sheetData>
  <autoFilter ref="A2:M12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2022-02-18T10:20:01Z</dcterms:modified>
</cp:coreProperties>
</file>